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N117" i="5"/>
  <c r="P117" i="5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<sst xmlns="http://schemas.openxmlformats.org/spreadsheetml/2006/main" count="678" uniqueCount="360">
  <si>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</si>
  <si>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</si>
  <si>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</si>
  <si>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</si>
  <si>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</si>
  <si>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</si>
  <si>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</si>
  <si>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</si>
  <si>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</si>
  <si>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</si>
  <si>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</si>
  <si>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</si>
  <si>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</si>
  <si>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</si>
  <si>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</si>
  <si>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</si>
  <si>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</si>
  <si>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</si>
  <si>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</si>
  <si>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</si>
  <si>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</si>
  <si>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</si>
  <si>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</si>
  <si>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</si>
  <si>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</si>
  <si>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</si>
  <si>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</si>
  <si>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</si>
  <si>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</si>
  <si>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</si>
  <si>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</si>
  <si>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</si>
  <si>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</si>
  <si>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</si>
  <si>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</si>
  <si>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</si>
  <si>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</si>
  <si>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</si>
  <si>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</si>
  <si>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</si>
  <si>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</si>
  <si>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</si>
  <si>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</si>
  <si>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</si>
  <si>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</si>
  <si>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</si>
  <si>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</si>
  <si>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</si>
  <si>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</si>
  <si>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</si>
  <si>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</si>
  <si>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</si>
  <si>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</si>
  <si>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</si>
  <si>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</si>
  <si>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</si>
  <si>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</si>
  <si>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</si>
  <si>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</si>
  <si>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</si>
  <si>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</si>
  <si>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</si>
  <si>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</si>
  <si>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</si>
  <si>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</si>
  <si>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</si>
  <si>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</si>
  <si>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</si>
  <si>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</si>
  <si>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</si>
  <si>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</si>
  <si>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</si>
  <si>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</si>
  <si>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</si>
  <si>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</si>
  <si>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</si>
  <si>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</si>
  <si>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</si>
  <si>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</si>
  <si>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</si>
  <si>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</si>
  <si>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</si>
  <si>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</si>
  <si>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</si>
  <si>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</si>
  <si>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</si>
  <si>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</si>
  <si>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</si>
  <si>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</si>
  <si>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</si>
  <si>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</si>
  <si>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</si>
  <si>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</si>
  <si>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</si>
  <si>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</si>
  <si>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</si>
  <si>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</si>
  <si>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</si>
  <si>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</si>
  <si>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</si>
  <si>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</si>
  <si>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</si>
  <si>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</si>
  <si>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</si>
  <si>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</si>
  <si>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</si>
  <si>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</si>
  <si>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</si>
  <si>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</si>
  <si>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</si>
  <si>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</si>
  <si>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</si>
  <si>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</si>
  <si>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</si>
  <si>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</si>
  <si>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</si>
  <si>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</si>
  <si>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</si>
  <si>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</si>
  <si>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</si>
  <si>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</si>
  <si>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</si>
  <si>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</si>
  <si>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</si>
  <si>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</si>
  <si>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</si>
  <si>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</si>
  <si>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</si>
  <si>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</si>
  <si>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</si>
  <si>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</si>
  <si>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</si>
  <si>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</si>
  <si>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</si>
  <si>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</si>
  <si>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</si>
  <si>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</si>
  <si>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</si>
  <si>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</si>
  <si>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</si>
  <si>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</si>
  <si>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</si>
  <si>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</si>
  <si>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</si>
  <si>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</si>
  <si>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</si>
  <si>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</si>
  <si>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</si>
  <si>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</si>
  <si>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</si>
  <si>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</si>
  <si>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</si>
  <si>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</si>
  <si>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</si>
  <si>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</si>
  <si>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</si>
  <si>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</si>
  <si>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</si>
  <si>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</si>
  <si>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</si>
  <si>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</si>
  <si>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</si>
  <si>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</si>
  <si>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</si>
  <si>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</si>
  <si>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</si>
  <si>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</si>
  <si>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</si>
  <si>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</si>
  <si>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</si>
  <si>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</si>
  <si>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</si>
  <si>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</si>
  <si>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</si>
  <si>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</si>
  <si>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</si>
  <si>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</si>
  <si>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</si>
  <si>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</si>
  <si>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</si>
  <si>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</si>
  <si>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</si>
  <si>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</si>
  <si>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</si>
  <si>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</si>
  <si>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</si>
  <si>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</si>
  <si>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</si>
  <si>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</si>
  <si>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</si>
  <si>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</si>
  <si>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</si>
  <si>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</si>
  <si>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</si>
  <si>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</si>
  <si>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</si>
  <si>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</si>
  <si>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</si>
  <si>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</si>
  <si>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</si>
  <si>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</si>
  <si>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</si>
  <si>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</si>
  <si>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</si>
  <si>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</si>
  <si>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</si>
  <si>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</si>
  <si>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</si>
  <si>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</si>
  <si>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</si>
  <si>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</si>
  <si>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</si>
  <si>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</si>
  <si>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</si>
  <si>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</si>
  <si>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</si>
  <si>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</si>
  <si>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</si>
  <si>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</si>
  <si>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</si>
  <si>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</si>
  <si>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</si>
  <si>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</si>
  <si>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</si>
  <si>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</si>
  <si>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</si>
  <si>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</si>
  <si>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</si>
  <si>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</si>
  <si>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</si>
  <si>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</si>
  <si>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</si>
  <si>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</si>
  <si>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</si>
  <si>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</si>
  <si>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</si>
  <si>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</si>
  <si>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</si>
  <si>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</si>
  <si>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</si>
  <si>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</si>
  <si>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</si>
  <si>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</si>
  <si>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</si>
  <si>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</si>
  <si>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</si>
  <si>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</si>
  <si>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</si>
  <si>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</si>
  <si>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</si>
  <si>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</si>
  <si>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</si>
  <si>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</si>
  <si>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</si>
  <si>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</si>
  <si>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</si>
  <si>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</si>
  <si>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</si>
  <si>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</si>
  <si>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</si>
  <si>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</si>
  <si>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</si>
  <si>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</si>
  <si>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</si>
  <si>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</si>
  <si>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</si>
  <si>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</si>
  <si>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</si>
  <si>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</si>
  <si>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</si>
  <si>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</si>
  <si>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</si>
  <si>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</si>
  <si>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</si>
  <si>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</si>
  <si>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</si>
  <si>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</si>
  <si>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</si>
  <si>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</si>
  <si>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</si>
  <si>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</si>
  <si>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</si>
  <si>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</si>
  <si>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</si>
  <si>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</si>
  <si>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</si>
  <si>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</si>
  <si>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</si>
  <si>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</si>
  <si>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</si>
  <si>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</si>
  <si>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</si>
  <si>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</si>
  <si>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</si>
  <si>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</si>
  <si>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</si>
  <si>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</si>
  <si>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</si>
  <si>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</si>
  <si>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</si>
  <si>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</si>
  <si>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</si>
  <si>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</si>
  <si>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</si>
  <si>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</si>
  <si>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</si>
  <si>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</si>
  <si>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</si>
  <si>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</si>
  <si>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</si>
  <si>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</si>
  <si>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</si>
  <si>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</si>
  <si>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</si>
  <si>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</si>
  <si>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</si>
  <si>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</si>
  <si>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</si>
  <si>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</si>
  <si>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</si>
  <si>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</si>
  <si>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</si>
  <si>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</si>
  <si>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</si>
  <si>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</si>
  <si>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</si>
  <si>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</si>
  <si>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</si>
  <si>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</si>
  <si>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</si>
  <si>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</si>
  <si>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</si>
  <si>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</si>
  <si>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</si>
  <si>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</si>
  <si>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</si>
  <si>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</si>
  <si>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</si>
  <si>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</si>
  <si>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</si>
  <si>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</si>
  <si>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</si>
  <si>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</si>
  <si>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</si>
  <si>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</si>
  <si>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</si>
  <si>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</si>
  <si>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</si>
  <si>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</si>
  <si>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</si>
  <si>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Zavadilská</t>
  </si>
  <si>
    <t>před</t>
  </si>
  <si>
    <t>koup</t>
  </si>
  <si>
    <t>P1</t>
  </si>
  <si>
    <t>kuch</t>
  </si>
  <si>
    <t>Nátěr synt.dvojnásob. dřev.kcí-garnyže,vest.nábytek apod.</t>
  </si>
  <si>
    <t>Přechodová lišta kovová (dodávka + montáž )</t>
  </si>
  <si>
    <t>Osazení obložek, bez dveřních křídel, do 2,5 m2 + dodání obložek 70-80cm</t>
  </si>
  <si>
    <t>Demontáž a likvidace: KL + skříň, jádro, obklady, malby, nesoudržné plochy; nová vyzdívka jádra, stěny jádra potáhnout tmelem s výztužným vláknem, sítí. Nová elektroinstalace , rozvody ZTI, nové PVC,  lokální štukování, nová výmalba; do vyzdívek nové zárubně, dodávka nových dveří; seřízení oken a dveří, nátěr zárubní, trubek ÚT a otopných těles; úklid. V bytu jsou nainstalovány nové měřiče tepla, nutno šetrně zakrýt a nezašpinit, nepoškodit !!! Sporák odvézt do skladu Bytes.</t>
  </si>
  <si>
    <t xml:space="preserve">podpis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</si>
</sst>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1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2" borderId="22" xfId="0" applyFill="1" applyBorder="1"/>
    <xf numFmtId="0" fontId="2" fillId="2" borderId="22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18"/>
  <sheetViews>
    <sheetView tabSelected="1" view="pageBreakPreview" zoomScaleNormal="100" zoomScaleSheetLayoutView="100" workbookViewId="0">
      <pane ySplit="16" topLeftCell="A185" activePane="bottomLeft" state="frozen"/>
      <selection pane="bottomLeft" activeCell="P2" sqref="P2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6" style="3" customWidth="1"/>
    <col min="17" max="16384" width="9.140625" style="5"/>
  </cols>
  <sheetData>
    <row r="2" spans="1:16" ht="21" customHeight="1" x14ac:dyDescent="0.25"/>
    <row r="3" spans="1:16" ht="18.75" x14ac:dyDescent="0.25">
      <c r="C3" s="54" t="s">
        <v>297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285</v>
      </c>
      <c r="D6" s="93" t="s">
        <v>350</v>
      </c>
      <c r="E6" s="93"/>
      <c r="F6" s="93"/>
      <c r="G6" s="93"/>
      <c r="H6" s="93"/>
      <c r="J6" s="52"/>
      <c r="K6" s="53"/>
      <c r="L6" s="74"/>
      <c r="M6" s="75"/>
      <c r="N6" s="76" t="s">
        <v>351</v>
      </c>
      <c r="O6" s="77" t="s">
        <v>352</v>
      </c>
    </row>
    <row r="7" spans="1:16" ht="21" customHeight="1" x14ac:dyDescent="0.25">
      <c r="C7" s="7" t="s">
        <v>286</v>
      </c>
      <c r="D7" s="96">
        <v>2842</v>
      </c>
      <c r="E7" s="96"/>
      <c r="F7" s="96"/>
      <c r="G7" s="99" t="s">
        <v>349</v>
      </c>
      <c r="H7" s="99"/>
      <c r="J7" s="72"/>
      <c r="K7" s="53"/>
      <c r="L7" s="78"/>
      <c r="M7" s="79"/>
      <c r="N7" s="80"/>
      <c r="O7" s="81"/>
    </row>
    <row r="8" spans="1:16" ht="20.25" customHeight="1" x14ac:dyDescent="0.25">
      <c r="C8" s="7" t="s">
        <v>287</v>
      </c>
      <c r="D8" s="93">
        <v>802</v>
      </c>
      <c r="E8" s="93"/>
      <c r="F8" s="93"/>
      <c r="G8" s="100">
        <v>8</v>
      </c>
      <c r="H8" s="100"/>
      <c r="J8" s="53"/>
      <c r="K8" s="52"/>
      <c r="L8" s="78" t="s">
        <v>353</v>
      </c>
      <c r="M8" s="79"/>
      <c r="N8" s="82"/>
      <c r="O8" s="83" t="s">
        <v>51</v>
      </c>
    </row>
    <row r="9" spans="1:16" ht="20.25" customHeight="1" x14ac:dyDescent="0.25">
      <c r="C9" s="7" t="s">
        <v>288</v>
      </c>
      <c r="D9" s="97"/>
      <c r="E9" s="98"/>
      <c r="F9" s="98"/>
      <c r="G9" s="98"/>
      <c r="H9" s="98"/>
      <c r="J9" s="53"/>
      <c r="K9" s="52"/>
      <c r="L9" s="78"/>
      <c r="M9" s="79"/>
      <c r="N9" s="84"/>
      <c r="O9" s="85" t="s">
        <v>354</v>
      </c>
    </row>
    <row r="10" spans="1:16" ht="22.5" customHeight="1" x14ac:dyDescent="0.25">
      <c r="C10" s="7" t="s">
        <v>289</v>
      </c>
      <c r="D10" s="92"/>
      <c r="E10" s="93"/>
      <c r="F10" s="93"/>
      <c r="G10" s="93"/>
      <c r="H10" s="93"/>
      <c r="J10" s="53"/>
      <c r="K10" s="53"/>
      <c r="L10" s="86"/>
      <c r="M10" s="87"/>
      <c r="N10" s="86"/>
      <c r="O10" s="88"/>
    </row>
    <row r="11" spans="1:16" ht="22.5" customHeight="1" x14ac:dyDescent="0.25">
      <c r="C11" s="7" t="s">
        <v>309</v>
      </c>
      <c r="D11" s="20"/>
      <c r="E11" s="3">
        <v>150</v>
      </c>
      <c r="F11" s="20"/>
      <c r="G11" s="3">
        <v>180</v>
      </c>
      <c r="H11" s="20"/>
      <c r="I11" s="3" t="s">
        <v>310</v>
      </c>
    </row>
    <row r="12" spans="1:16" ht="22.5" customHeight="1" x14ac:dyDescent="0.25">
      <c r="C12" s="7" t="s">
        <v>311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312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102</v>
      </c>
      <c r="B16" s="67" t="s">
        <v>225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313</v>
      </c>
      <c r="K16" s="11" t="s">
        <v>295</v>
      </c>
      <c r="L16" s="11" t="s">
        <v>50</v>
      </c>
      <c r="M16" s="11" t="s">
        <v>51</v>
      </c>
      <c r="N16" s="12" t="s">
        <v>59</v>
      </c>
      <c r="O16" s="13" t="s">
        <v>275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79</v>
      </c>
      <c r="D18" s="20" t="s">
        <v>5</v>
      </c>
      <c r="E18" s="20">
        <v>13</v>
      </c>
      <c r="F18" s="20">
        <v>34</v>
      </c>
      <c r="G18" s="20">
        <v>68</v>
      </c>
      <c r="H18" s="20"/>
      <c r="I18" s="20"/>
      <c r="J18" s="20"/>
      <c r="K18" s="20"/>
      <c r="L18" s="20"/>
      <c r="M18" s="20"/>
      <c r="N18" s="20">
        <f t="shared" ref="N18:N27" si="0">SUM(E18:M18)</f>
        <v>115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17</v>
      </c>
      <c r="F19" s="20">
        <v>40</v>
      </c>
      <c r="G19" s="20">
        <v>68</v>
      </c>
      <c r="H19" s="20"/>
      <c r="I19" s="20"/>
      <c r="J19" s="20"/>
      <c r="K19" s="20"/>
      <c r="L19" s="20">
        <v>10</v>
      </c>
      <c r="M19" s="20">
        <v>12</v>
      </c>
      <c r="N19" s="20">
        <f t="shared" si="0"/>
        <v>147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226</v>
      </c>
      <c r="D20" s="20" t="s">
        <v>5</v>
      </c>
      <c r="E20" s="20">
        <v>17</v>
      </c>
      <c r="F20" s="20">
        <v>40</v>
      </c>
      <c r="G20" s="20">
        <v>68</v>
      </c>
      <c r="H20" s="20"/>
      <c r="I20" s="20"/>
      <c r="J20" s="20"/>
      <c r="K20" s="20"/>
      <c r="L20" s="20">
        <v>6</v>
      </c>
      <c r="M20" s="20">
        <v>4</v>
      </c>
      <c r="N20" s="20">
        <f t="shared" si="0"/>
        <v>135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89</v>
      </c>
      <c r="D21" s="20" t="s">
        <v>22</v>
      </c>
      <c r="E21" s="20">
        <v>10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10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269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272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18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18" customHeight="1" x14ac:dyDescent="0.25">
      <c r="A26" s="19" t="s">
        <v>16</v>
      </c>
      <c r="B26" s="20" t="s">
        <v>16</v>
      </c>
      <c r="C26" s="1" t="s">
        <v>229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318</v>
      </c>
      <c r="B27" s="23"/>
      <c r="C27" s="1" t="s">
        <v>346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236</v>
      </c>
      <c r="D29" s="20" t="s">
        <v>5</v>
      </c>
      <c r="E29" s="20"/>
      <c r="F29" s="20">
        <v>3</v>
      </c>
      <c r="G29" s="20">
        <v>3</v>
      </c>
      <c r="H29" s="20"/>
      <c r="I29" s="20"/>
      <c r="J29" s="20"/>
      <c r="K29" s="20"/>
      <c r="L29" s="20"/>
      <c r="M29" s="20"/>
      <c r="N29" s="20">
        <f t="shared" ref="N29:N38" si="2">SUM(E29:M29)</f>
        <v>6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237</v>
      </c>
      <c r="D30" s="20" t="s">
        <v>60</v>
      </c>
      <c r="E30" s="20">
        <v>12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12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238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8" customHeight="1" x14ac:dyDescent="0.25">
      <c r="A32" s="19" t="s">
        <v>39</v>
      </c>
      <c r="B32" s="20" t="s">
        <v>9</v>
      </c>
      <c r="C32" s="1" t="s">
        <v>75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98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/>
      <c r="I33" s="20"/>
      <c r="J33" s="20"/>
      <c r="K33" s="20"/>
      <c r="L33" s="20">
        <v>1.25</v>
      </c>
      <c r="M33" s="20">
        <v>1.25</v>
      </c>
      <c r="N33" s="20">
        <f t="shared" si="2"/>
        <v>6.25</v>
      </c>
      <c r="O33" s="20">
        <v>0</v>
      </c>
      <c r="P33" s="21">
        <f t="shared" si="1"/>
        <v>0</v>
      </c>
    </row>
    <row r="34" spans="1:16" x14ac:dyDescent="0.25">
      <c r="A34" s="19" t="s">
        <v>99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ht="19.899999999999999" customHeight="1" x14ac:dyDescent="0.25">
      <c r="A35" s="19" t="s">
        <v>100</v>
      </c>
      <c r="B35" s="20" t="s">
        <v>13</v>
      </c>
      <c r="C35" s="1" t="s">
        <v>355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103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104</v>
      </c>
      <c r="B37" s="20" t="s">
        <v>16</v>
      </c>
      <c r="C37" s="2" t="s">
        <v>269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>
        <v>0</v>
      </c>
      <c r="P37" s="21">
        <f t="shared" si="1"/>
        <v>0</v>
      </c>
    </row>
    <row r="38" spans="1:16" x14ac:dyDescent="0.25">
      <c r="A38" s="19" t="s">
        <v>105</v>
      </c>
      <c r="B38" s="20" t="s">
        <v>32</v>
      </c>
      <c r="C38" s="1" t="s">
        <v>229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ht="13.9" customHeight="1" x14ac:dyDescent="0.25">
      <c r="A39" s="19" t="s">
        <v>319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ht="12.6" customHeight="1" x14ac:dyDescent="0.25">
      <c r="A40" s="19" t="s">
        <v>320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4.1500000000000004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106</v>
      </c>
      <c r="B43" s="20" t="s">
        <v>1</v>
      </c>
      <c r="C43" s="1" t="s">
        <v>71</v>
      </c>
      <c r="D43" s="20" t="s">
        <v>5</v>
      </c>
      <c r="E43" s="20">
        <v>4</v>
      </c>
      <c r="F43" s="20">
        <v>12</v>
      </c>
      <c r="G43" s="20">
        <v>20</v>
      </c>
      <c r="H43" s="20"/>
      <c r="I43" s="20"/>
      <c r="J43" s="20"/>
      <c r="K43" s="20"/>
      <c r="L43" s="20"/>
      <c r="M43" s="20"/>
      <c r="N43" s="20">
        <f>SUM(E43:M43)</f>
        <v>36</v>
      </c>
      <c r="O43" s="20">
        <v>0</v>
      </c>
      <c r="P43" s="21">
        <f>N43*O43</f>
        <v>0</v>
      </c>
    </row>
    <row r="44" spans="1:16" ht="16.899999999999999" customHeight="1" x14ac:dyDescent="0.25">
      <c r="A44" s="19" t="s">
        <v>107</v>
      </c>
      <c r="B44" s="20" t="s">
        <v>4</v>
      </c>
      <c r="C44" s="1" t="s">
        <v>42</v>
      </c>
      <c r="D44" s="20" t="s">
        <v>5</v>
      </c>
      <c r="E44" s="20">
        <v>4</v>
      </c>
      <c r="F44" s="20">
        <v>12</v>
      </c>
      <c r="G44" s="20">
        <v>20</v>
      </c>
      <c r="H44" s="20"/>
      <c r="I44" s="20"/>
      <c r="J44" s="20"/>
      <c r="K44" s="20"/>
      <c r="L44" s="20"/>
      <c r="M44" s="20"/>
      <c r="N44" s="20">
        <f>SUM(E44:M44)*1.15</f>
        <v>41.4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108</v>
      </c>
      <c r="B45" s="20" t="s">
        <v>7</v>
      </c>
      <c r="C45" s="1" t="s">
        <v>244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109</v>
      </c>
      <c r="B46" s="20" t="s">
        <v>9</v>
      </c>
      <c r="C46" s="1" t="s">
        <v>245</v>
      </c>
      <c r="D46" s="20" t="s">
        <v>5</v>
      </c>
      <c r="E46" s="20">
        <v>4</v>
      </c>
      <c r="F46" s="20">
        <v>12</v>
      </c>
      <c r="G46" s="20">
        <v>20</v>
      </c>
      <c r="H46" s="20"/>
      <c r="I46" s="20"/>
      <c r="J46" s="20"/>
      <c r="K46" s="20"/>
      <c r="L46" s="20"/>
      <c r="M46" s="20"/>
      <c r="N46" s="20">
        <f>SUM(E46:M46)</f>
        <v>36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110</v>
      </c>
      <c r="B47" s="20" t="s">
        <v>11</v>
      </c>
      <c r="C47" s="1" t="s">
        <v>239</v>
      </c>
      <c r="D47" s="20" t="s">
        <v>6</v>
      </c>
      <c r="E47" s="20">
        <v>10</v>
      </c>
      <c r="F47" s="20">
        <v>15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45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111</v>
      </c>
      <c r="B48" s="20" t="s">
        <v>12</v>
      </c>
      <c r="C48" s="1" t="s">
        <v>276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6" ht="17.25" customHeight="1" x14ac:dyDescent="0.25">
      <c r="A49" s="19" t="s">
        <v>112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15</v>
      </c>
      <c r="G49" s="20">
        <v>20</v>
      </c>
      <c r="H49" s="20"/>
      <c r="I49" s="20"/>
      <c r="J49" s="20"/>
      <c r="K49" s="20"/>
      <c r="L49" s="20"/>
      <c r="M49" s="20"/>
      <c r="N49" s="20">
        <f t="shared" si="5"/>
        <v>45</v>
      </c>
      <c r="O49" s="20">
        <v>0</v>
      </c>
      <c r="P49" s="21">
        <f t="shared" si="4"/>
        <v>0</v>
      </c>
    </row>
    <row r="50" spans="1:16" ht="22.15" customHeight="1" x14ac:dyDescent="0.25">
      <c r="A50" s="19" t="s">
        <v>113</v>
      </c>
      <c r="B50" s="20" t="s">
        <v>15</v>
      </c>
      <c r="C50" s="1" t="s">
        <v>78</v>
      </c>
      <c r="D50" s="20" t="s">
        <v>5</v>
      </c>
      <c r="E50" s="20">
        <v>8</v>
      </c>
      <c r="F50" s="20">
        <v>24</v>
      </c>
      <c r="G50" s="20">
        <v>40</v>
      </c>
      <c r="H50" s="20"/>
      <c r="I50" s="20"/>
      <c r="J50" s="20"/>
      <c r="K50" s="20"/>
      <c r="L50" s="20"/>
      <c r="M50" s="20"/>
      <c r="N50" s="20">
        <f t="shared" si="5"/>
        <v>72</v>
      </c>
      <c r="O50" s="20">
        <v>0</v>
      </c>
      <c r="P50" s="21">
        <f t="shared" si="4"/>
        <v>0</v>
      </c>
    </row>
    <row r="51" spans="1:16" ht="16.899999999999999" customHeight="1" x14ac:dyDescent="0.25">
      <c r="A51" s="19" t="s">
        <v>114</v>
      </c>
      <c r="B51" s="20" t="s">
        <v>16</v>
      </c>
      <c r="C51" s="1" t="s">
        <v>83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115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4.9" customHeight="1" x14ac:dyDescent="0.25">
      <c r="A53" s="19" t="s">
        <v>116</v>
      </c>
      <c r="B53" s="20" t="s">
        <v>31</v>
      </c>
      <c r="C53" s="1" t="s">
        <v>69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117</v>
      </c>
      <c r="B54" s="20" t="s">
        <v>33</v>
      </c>
      <c r="C54" s="22" t="s">
        <v>240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118</v>
      </c>
      <c r="B55" s="20" t="s">
        <v>39</v>
      </c>
      <c r="C55" s="1" t="s">
        <v>101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119</v>
      </c>
      <c r="B56" s="20" t="s">
        <v>98</v>
      </c>
      <c r="C56" s="1" t="s">
        <v>241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11.4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9.899999999999999" customHeight="1" x14ac:dyDescent="0.25">
      <c r="A58" s="15"/>
      <c r="C58" s="6" t="s">
        <v>34</v>
      </c>
      <c r="O58"/>
      <c r="P58" s="18"/>
    </row>
    <row r="59" spans="1:16" ht="16.899999999999999" customHeight="1" x14ac:dyDescent="0.25">
      <c r="A59" s="19" t="s">
        <v>120</v>
      </c>
      <c r="B59" s="20" t="s">
        <v>1</v>
      </c>
      <c r="C59" s="1" t="s">
        <v>242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15.6" customHeight="1" x14ac:dyDescent="0.25">
      <c r="A60" s="19" t="s">
        <v>121</v>
      </c>
      <c r="B60" s="20" t="s">
        <v>4</v>
      </c>
      <c r="C60" s="1" t="s">
        <v>243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122</v>
      </c>
      <c r="B61" s="20" t="s">
        <v>7</v>
      </c>
      <c r="C61" s="1" t="s">
        <v>271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123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124</v>
      </c>
      <c r="B63" s="20" t="s">
        <v>11</v>
      </c>
      <c r="C63" s="1" t="s">
        <v>268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125</v>
      </c>
      <c r="B64" s="20" t="s">
        <v>12</v>
      </c>
      <c r="C64" s="1" t="s">
        <v>230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>
        <v>0</v>
      </c>
      <c r="P64" s="21">
        <f t="shared" si="7"/>
        <v>0</v>
      </c>
    </row>
    <row r="65" spans="1:16" x14ac:dyDescent="0.25">
      <c r="A65" s="19" t="s">
        <v>321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126</v>
      </c>
      <c r="B68" s="20" t="s">
        <v>1</v>
      </c>
      <c r="C68" s="1" t="s">
        <v>92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127</v>
      </c>
      <c r="B69" s="20" t="s">
        <v>4</v>
      </c>
      <c r="C69" s="1" t="s">
        <v>93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128</v>
      </c>
      <c r="B70" s="20" t="s">
        <v>7</v>
      </c>
      <c r="C70" s="1" t="s">
        <v>91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129</v>
      </c>
      <c r="B71" s="20" t="s">
        <v>9</v>
      </c>
      <c r="C71" s="1" t="s">
        <v>246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130</v>
      </c>
      <c r="B72" s="20" t="s">
        <v>11</v>
      </c>
      <c r="C72" s="1" t="s">
        <v>90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131</v>
      </c>
      <c r="B73" s="20" t="s">
        <v>12</v>
      </c>
      <c r="C73" s="1" t="s">
        <v>247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132</v>
      </c>
      <c r="B74" s="20" t="s">
        <v>13</v>
      </c>
      <c r="C74" s="1" t="s">
        <v>84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133</v>
      </c>
      <c r="B75" s="20" t="s">
        <v>15</v>
      </c>
      <c r="C75" s="1" t="s">
        <v>231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134</v>
      </c>
      <c r="B76" s="20" t="s">
        <v>16</v>
      </c>
      <c r="C76" s="2" t="s">
        <v>94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135</v>
      </c>
      <c r="B77" s="20" t="s">
        <v>32</v>
      </c>
      <c r="C77" s="1" t="s">
        <v>95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322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ht="9" customHeight="1" x14ac:dyDescent="0.25">
      <c r="A79" s="15"/>
      <c r="O79"/>
      <c r="P79" s="18"/>
    </row>
    <row r="80" spans="1:16" x14ac:dyDescent="0.25">
      <c r="A80" s="15"/>
      <c r="C80" s="24" t="s">
        <v>76</v>
      </c>
      <c r="O80"/>
      <c r="P80" s="18"/>
    </row>
    <row r="81" spans="1:16" ht="30.6" customHeight="1" x14ac:dyDescent="0.25">
      <c r="A81" s="19" t="s">
        <v>136</v>
      </c>
      <c r="B81" s="20" t="s">
        <v>1</v>
      </c>
      <c r="C81" s="1" t="s">
        <v>249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>
        <v>0</v>
      </c>
      <c r="P81" s="21">
        <f>N81*O81</f>
        <v>0</v>
      </c>
    </row>
    <row r="82" spans="1:16" ht="31.5" x14ac:dyDescent="0.25">
      <c r="A82" s="19" t="s">
        <v>137</v>
      </c>
      <c r="B82" s="20" t="s">
        <v>4</v>
      </c>
      <c r="C82" s="22" t="s">
        <v>233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3"/>
      <c r="P82" s="28"/>
    </row>
    <row r="83" spans="1:16" ht="31.5" x14ac:dyDescent="0.25">
      <c r="A83" s="19" t="s">
        <v>138</v>
      </c>
      <c r="B83" s="20" t="s">
        <v>7</v>
      </c>
      <c r="C83" s="1" t="s">
        <v>248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139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140</v>
      </c>
      <c r="B85" s="20" t="s">
        <v>11</v>
      </c>
      <c r="C85" s="1" t="s">
        <v>250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141</v>
      </c>
      <c r="B86" s="20" t="s">
        <v>12</v>
      </c>
      <c r="C86" s="1" t="s">
        <v>245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142</v>
      </c>
      <c r="B87" s="20" t="s">
        <v>13</v>
      </c>
      <c r="C87" s="1" t="s">
        <v>232</v>
      </c>
      <c r="D87" s="20" t="s">
        <v>22</v>
      </c>
      <c r="E87" s="20">
        <v>4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4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323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ht="6" customHeight="1" x14ac:dyDescent="0.25">
      <c r="A89" s="15"/>
      <c r="O89"/>
      <c r="P89" s="18"/>
    </row>
    <row r="90" spans="1:16" x14ac:dyDescent="0.25">
      <c r="A90" s="15"/>
      <c r="C90" s="24" t="s">
        <v>251</v>
      </c>
      <c r="O90"/>
      <c r="P90" s="18"/>
    </row>
    <row r="91" spans="1:16" ht="19.149999999999999" customHeight="1" x14ac:dyDescent="0.25">
      <c r="A91" s="19" t="s">
        <v>143</v>
      </c>
      <c r="B91" s="20" t="s">
        <v>1</v>
      </c>
      <c r="C91" s="1" t="s">
        <v>252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4.9" customHeight="1" x14ac:dyDescent="0.25">
      <c r="A92" s="19" t="s">
        <v>144</v>
      </c>
      <c r="B92" s="20" t="s">
        <v>4</v>
      </c>
      <c r="C92" s="1" t="s">
        <v>234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3"/>
      <c r="P92" s="28"/>
    </row>
    <row r="93" spans="1:16" ht="31.5" x14ac:dyDescent="0.25">
      <c r="A93" s="19" t="s">
        <v>145</v>
      </c>
      <c r="B93" s="20" t="s">
        <v>7</v>
      </c>
      <c r="C93" s="1" t="s">
        <v>348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146</v>
      </c>
      <c r="B94" s="20" t="s">
        <v>9</v>
      </c>
      <c r="C94" s="1" t="s">
        <v>273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147</v>
      </c>
      <c r="B95" s="20" t="s">
        <v>11</v>
      </c>
      <c r="C95" s="1" t="s">
        <v>253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148</v>
      </c>
      <c r="B96" s="20" t="s">
        <v>12</v>
      </c>
      <c r="C96" s="1" t="s">
        <v>250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149</v>
      </c>
      <c r="B97" s="20" t="s">
        <v>13</v>
      </c>
      <c r="C97" s="1" t="s">
        <v>235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ht="15.6" customHeight="1" x14ac:dyDescent="0.25">
      <c r="A98" s="19" t="s">
        <v>324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150</v>
      </c>
      <c r="B101" s="20" t="s">
        <v>1</v>
      </c>
      <c r="C101" s="1" t="s">
        <v>277</v>
      </c>
      <c r="D101" s="20" t="s">
        <v>14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0</v>
      </c>
      <c r="O101" s="73"/>
      <c r="P101" s="28"/>
    </row>
    <row r="102" spans="1:16" x14ac:dyDescent="0.25">
      <c r="A102" s="19" t="s">
        <v>151</v>
      </c>
      <c r="B102" s="20" t="s">
        <v>4</v>
      </c>
      <c r="C102" s="1" t="s">
        <v>30</v>
      </c>
      <c r="D102" s="20" t="s">
        <v>291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152</v>
      </c>
      <c r="B103" s="20" t="s">
        <v>7</v>
      </c>
      <c r="C103" s="1" t="s">
        <v>87</v>
      </c>
      <c r="D103" s="20" t="s">
        <v>14</v>
      </c>
      <c r="E103" s="20"/>
      <c r="F103" s="20"/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2</v>
      </c>
      <c r="O103" s="20">
        <v>0</v>
      </c>
      <c r="P103" s="21">
        <f>N103*O103</f>
        <v>0</v>
      </c>
    </row>
    <row r="104" spans="1:16" x14ac:dyDescent="0.25">
      <c r="A104" s="19" t="s">
        <v>153</v>
      </c>
      <c r="B104" s="20" t="s">
        <v>9</v>
      </c>
      <c r="C104" s="1" t="s">
        <v>299</v>
      </c>
      <c r="D104" s="20" t="s">
        <v>298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154</v>
      </c>
      <c r="B105" s="20" t="s">
        <v>11</v>
      </c>
      <c r="C105" s="1" t="s">
        <v>325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ht="31.5" x14ac:dyDescent="0.25">
      <c r="A106" s="19" t="s">
        <v>326</v>
      </c>
      <c r="B106" s="20" t="s">
        <v>12</v>
      </c>
      <c r="C106" s="1" t="s">
        <v>357</v>
      </c>
      <c r="D106" s="20" t="s">
        <v>14</v>
      </c>
      <c r="E106" s="20"/>
      <c r="F106" s="20"/>
      <c r="G106" s="20"/>
      <c r="H106" s="20"/>
      <c r="I106" s="20"/>
      <c r="J106" s="20"/>
      <c r="K106" s="20"/>
      <c r="L106" s="20">
        <v>1</v>
      </c>
      <c r="M106" s="20">
        <v>1</v>
      </c>
      <c r="N106" s="20">
        <f t="shared" si="14"/>
        <v>2</v>
      </c>
      <c r="O106" s="20">
        <v>0</v>
      </c>
      <c r="P106" s="21">
        <f>N106*O106</f>
        <v>0</v>
      </c>
    </row>
    <row r="107" spans="1:16" ht="6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155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4</v>
      </c>
      <c r="O109" s="73"/>
      <c r="P109" s="28"/>
    </row>
    <row r="110" spans="1:16" x14ac:dyDescent="0.25">
      <c r="A110" s="19" t="s">
        <v>156</v>
      </c>
      <c r="B110" s="20" t="s">
        <v>4</v>
      </c>
      <c r="C110" s="1" t="s">
        <v>254</v>
      </c>
      <c r="D110" s="20" t="s">
        <v>14</v>
      </c>
      <c r="E110" s="20"/>
      <c r="F110" s="20">
        <v>1</v>
      </c>
      <c r="G110" s="20">
        <v>1</v>
      </c>
      <c r="H110" s="20"/>
      <c r="I110" s="20"/>
      <c r="J110" s="20"/>
      <c r="K110" s="20"/>
      <c r="L110" s="20">
        <v>1</v>
      </c>
      <c r="M110" s="20">
        <v>1</v>
      </c>
      <c r="N110" s="20">
        <f t="shared" ref="N110:N117" si="15">SUM(E110:M110)</f>
        <v>4</v>
      </c>
      <c r="O110" s="20">
        <v>0</v>
      </c>
      <c r="P110" s="21">
        <f>N110*O110</f>
        <v>0</v>
      </c>
    </row>
    <row r="111" spans="1:16" x14ac:dyDescent="0.25">
      <c r="A111" s="19" t="s">
        <v>157</v>
      </c>
      <c r="B111" s="20" t="s">
        <v>7</v>
      </c>
      <c r="C111" s="1" t="s">
        <v>316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158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159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160</v>
      </c>
      <c r="B114" s="20" t="s">
        <v>13</v>
      </c>
      <c r="C114" s="1" t="s">
        <v>231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>
        <v>0</v>
      </c>
      <c r="P114" s="21">
        <f t="shared" si="16"/>
        <v>0</v>
      </c>
    </row>
    <row r="115" spans="1:16" x14ac:dyDescent="0.25">
      <c r="A115" s="19" t="s">
        <v>327</v>
      </c>
      <c r="B115" s="20" t="s">
        <v>15</v>
      </c>
      <c r="C115" s="1" t="s">
        <v>308</v>
      </c>
      <c r="D115" s="20" t="s">
        <v>14</v>
      </c>
      <c r="E115" s="20">
        <v>3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3</v>
      </c>
      <c r="O115" s="20">
        <v>0</v>
      </c>
      <c r="P115" s="21">
        <f t="shared" si="16"/>
        <v>0</v>
      </c>
    </row>
    <row r="116" spans="1:16" x14ac:dyDescent="0.25">
      <c r="A116" s="19" t="s">
        <v>161</v>
      </c>
      <c r="B116" s="20" t="s">
        <v>16</v>
      </c>
      <c r="C116" s="1" t="s">
        <v>347</v>
      </c>
      <c r="D116" s="20" t="s">
        <v>22</v>
      </c>
      <c r="E116" s="20">
        <v>3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3</v>
      </c>
      <c r="O116" s="20">
        <v>0</v>
      </c>
      <c r="P116" s="21">
        <f t="shared" si="16"/>
        <v>0</v>
      </c>
    </row>
    <row r="117" spans="1:16" ht="17.45" customHeight="1" x14ac:dyDescent="0.25">
      <c r="A117" s="19" t="s">
        <v>326</v>
      </c>
      <c r="B117" s="20" t="s">
        <v>12</v>
      </c>
      <c r="C117" s="1" t="s">
        <v>356</v>
      </c>
      <c r="D117" s="20" t="s">
        <v>14</v>
      </c>
      <c r="E117" s="20"/>
      <c r="F117" s="20"/>
      <c r="G117" s="20"/>
      <c r="H117" s="20"/>
      <c r="I117" s="20"/>
      <c r="J117" s="20"/>
      <c r="K117" s="20"/>
      <c r="L117" s="20">
        <v>1</v>
      </c>
      <c r="M117" s="20">
        <v>1</v>
      </c>
      <c r="N117" s="20">
        <f t="shared" si="15"/>
        <v>2</v>
      </c>
      <c r="O117" s="20">
        <v>0</v>
      </c>
      <c r="P117" s="21">
        <f>N117*O117</f>
        <v>0</v>
      </c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162</v>
      </c>
      <c r="B119" s="20" t="s">
        <v>1</v>
      </c>
      <c r="C119" s="29" t="s">
        <v>80</v>
      </c>
      <c r="D119" s="20" t="s">
        <v>5</v>
      </c>
      <c r="E119" s="20">
        <v>6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11</v>
      </c>
      <c r="O119" s="20">
        <v>0</v>
      </c>
      <c r="P119" s="21">
        <f>N119*O119</f>
        <v>0</v>
      </c>
    </row>
    <row r="120" spans="1:16" x14ac:dyDescent="0.25">
      <c r="A120" s="19" t="s">
        <v>163</v>
      </c>
      <c r="B120" s="20" t="s">
        <v>4</v>
      </c>
      <c r="C120" s="1" t="s">
        <v>81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31.5" x14ac:dyDescent="0.25">
      <c r="A121" s="19" t="s">
        <v>164</v>
      </c>
      <c r="B121" s="20" t="s">
        <v>7</v>
      </c>
      <c r="C121" s="1" t="s">
        <v>255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165</v>
      </c>
      <c r="B122" s="20" t="s">
        <v>9</v>
      </c>
      <c r="C122" s="29" t="s">
        <v>82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>
        <v>0</v>
      </c>
      <c r="P122" s="21">
        <f t="shared" si="18"/>
        <v>0</v>
      </c>
    </row>
    <row r="123" spans="1:16" x14ac:dyDescent="0.25">
      <c r="A123" s="19" t="s">
        <v>166</v>
      </c>
      <c r="B123" s="20" t="s">
        <v>11</v>
      </c>
      <c r="C123" s="1" t="s">
        <v>256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24.6" customHeight="1" x14ac:dyDescent="0.25">
      <c r="A124" s="19" t="s">
        <v>167</v>
      </c>
      <c r="B124" s="20" t="s">
        <v>12</v>
      </c>
      <c r="C124" s="30" t="s">
        <v>68</v>
      </c>
      <c r="D124" s="20" t="s">
        <v>5</v>
      </c>
      <c r="E124" s="20">
        <v>4</v>
      </c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9</v>
      </c>
      <c r="O124" s="20">
        <v>0</v>
      </c>
      <c r="P124" s="21">
        <f t="shared" si="18"/>
        <v>0</v>
      </c>
    </row>
    <row r="125" spans="1:16" x14ac:dyDescent="0.25">
      <c r="A125" s="19" t="s">
        <v>168</v>
      </c>
      <c r="B125" s="20" t="s">
        <v>13</v>
      </c>
      <c r="C125" s="1" t="s">
        <v>231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169</v>
      </c>
      <c r="B126" s="20" t="s">
        <v>15</v>
      </c>
      <c r="C126" s="26" t="s">
        <v>328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329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330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331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36" customHeight="1" x14ac:dyDescent="0.25">
      <c r="A131" s="19" t="s">
        <v>170</v>
      </c>
      <c r="B131" s="20" t="s">
        <v>4</v>
      </c>
      <c r="C131" s="2" t="s">
        <v>269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171</v>
      </c>
      <c r="B132" s="20" t="s">
        <v>7</v>
      </c>
      <c r="C132" s="1" t="s">
        <v>85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172</v>
      </c>
      <c r="B133" s="20" t="s">
        <v>9</v>
      </c>
      <c r="C133" s="1" t="s">
        <v>86</v>
      </c>
      <c r="D133" s="20" t="s">
        <v>6</v>
      </c>
      <c r="E133" s="20">
        <v>10</v>
      </c>
      <c r="F133" s="20"/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>
        <v>0</v>
      </c>
      <c r="P133" s="21">
        <f t="shared" si="21"/>
        <v>0</v>
      </c>
    </row>
    <row r="134" spans="1:16" ht="31.5" x14ac:dyDescent="0.25">
      <c r="A134" s="19" t="s">
        <v>173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>
        <v>0</v>
      </c>
      <c r="P134" s="21">
        <f t="shared" si="21"/>
        <v>0</v>
      </c>
    </row>
    <row r="135" spans="1:16" ht="18.600000000000001" customHeight="1" x14ac:dyDescent="0.25">
      <c r="A135" s="19" t="s">
        <v>174</v>
      </c>
      <c r="B135" s="20" t="s">
        <v>12</v>
      </c>
      <c r="C135" s="1" t="s">
        <v>258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175</v>
      </c>
      <c r="B136" s="20" t="s">
        <v>13</v>
      </c>
      <c r="C136" s="1" t="s">
        <v>257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176</v>
      </c>
      <c r="B137" s="20" t="s">
        <v>15</v>
      </c>
      <c r="C137" s="31" t="s">
        <v>292</v>
      </c>
      <c r="D137" s="20" t="s">
        <v>5</v>
      </c>
      <c r="E137" s="20">
        <v>100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100</v>
      </c>
      <c r="O137" s="20">
        <v>0</v>
      </c>
      <c r="P137" s="21">
        <f t="shared" si="21"/>
        <v>0</v>
      </c>
    </row>
    <row r="138" spans="1:16" x14ac:dyDescent="0.25">
      <c r="A138" s="19" t="s">
        <v>177</v>
      </c>
      <c r="B138" s="20" t="s">
        <v>16</v>
      </c>
      <c r="C138" s="1" t="s">
        <v>262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178</v>
      </c>
      <c r="B139" s="20" t="s">
        <v>32</v>
      </c>
      <c r="C139" s="1" t="s">
        <v>97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179</v>
      </c>
      <c r="B140" s="20" t="s">
        <v>31</v>
      </c>
      <c r="C140" s="1" t="s">
        <v>259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 x14ac:dyDescent="0.25">
      <c r="A141" s="19" t="s">
        <v>301</v>
      </c>
      <c r="B141" s="20" t="s">
        <v>33</v>
      </c>
      <c r="C141" s="1" t="s">
        <v>260</v>
      </c>
      <c r="D141" s="20" t="s">
        <v>5</v>
      </c>
      <c r="E141" s="20">
        <v>4</v>
      </c>
      <c r="F141" s="20">
        <v>12</v>
      </c>
      <c r="G141" s="20">
        <v>20</v>
      </c>
      <c r="H141" s="20"/>
      <c r="I141" s="20"/>
      <c r="J141" s="20"/>
      <c r="K141" s="20"/>
      <c r="L141" s="20">
        <v>3</v>
      </c>
      <c r="M141" s="20">
        <v>2</v>
      </c>
      <c r="N141" s="20">
        <f t="shared" si="20"/>
        <v>41</v>
      </c>
      <c r="O141" s="20">
        <v>0</v>
      </c>
      <c r="P141" s="21">
        <f t="shared" si="21"/>
        <v>0</v>
      </c>
    </row>
    <row r="142" spans="1:16" ht="19.899999999999999" customHeight="1" x14ac:dyDescent="0.25">
      <c r="A142" s="19" t="s">
        <v>180</v>
      </c>
      <c r="B142" s="20" t="s">
        <v>39</v>
      </c>
      <c r="C142" s="1" t="s">
        <v>261</v>
      </c>
      <c r="D142" s="20" t="s">
        <v>5</v>
      </c>
      <c r="E142" s="20">
        <v>70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70</v>
      </c>
      <c r="O142" s="20">
        <v>0</v>
      </c>
      <c r="P142" s="21">
        <f t="shared" si="21"/>
        <v>0</v>
      </c>
    </row>
    <row r="143" spans="1:16" x14ac:dyDescent="0.25">
      <c r="A143" s="19" t="s">
        <v>181</v>
      </c>
      <c r="B143" s="20" t="s">
        <v>99</v>
      </c>
      <c r="C143" s="1" t="s">
        <v>231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332</v>
      </c>
      <c r="B144" s="20" t="s">
        <v>100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333</v>
      </c>
      <c r="B145" s="20" t="s">
        <v>103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ht="6.6" customHeight="1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182</v>
      </c>
      <c r="B148" s="20" t="s">
        <v>1</v>
      </c>
      <c r="C148" s="1" t="s">
        <v>263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183</v>
      </c>
      <c r="B149" s="20" t="s">
        <v>4</v>
      </c>
      <c r="C149" s="1" t="s">
        <v>264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184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185</v>
      </c>
      <c r="B151" s="20" t="s">
        <v>9</v>
      </c>
      <c r="C151" s="1" t="s">
        <v>265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>
        <v>0</v>
      </c>
      <c r="P151" s="21">
        <f t="shared" si="23"/>
        <v>0</v>
      </c>
    </row>
    <row r="152" spans="1:16" x14ac:dyDescent="0.25">
      <c r="A152" s="19" t="s">
        <v>186</v>
      </c>
      <c r="B152" s="20" t="s">
        <v>11</v>
      </c>
      <c r="C152" s="1" t="s">
        <v>267</v>
      </c>
      <c r="D152" s="20" t="s">
        <v>5</v>
      </c>
      <c r="E152" s="20"/>
      <c r="F152" s="20">
        <v>6</v>
      </c>
      <c r="G152" s="20"/>
      <c r="H152" s="20"/>
      <c r="I152" s="20"/>
      <c r="J152" s="20"/>
      <c r="K152" s="20"/>
      <c r="L152" s="20"/>
      <c r="M152" s="20"/>
      <c r="N152" s="20">
        <f t="shared" si="22"/>
        <v>6</v>
      </c>
      <c r="O152" s="20">
        <v>0</v>
      </c>
      <c r="P152" s="21">
        <f t="shared" si="23"/>
        <v>0</v>
      </c>
    </row>
    <row r="153" spans="1:16" x14ac:dyDescent="0.25">
      <c r="A153" s="19" t="s">
        <v>187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>
        <v>0</v>
      </c>
      <c r="P153" s="21">
        <f t="shared" si="23"/>
        <v>0</v>
      </c>
    </row>
    <row r="154" spans="1:16" x14ac:dyDescent="0.25">
      <c r="A154" s="19" t="s">
        <v>188</v>
      </c>
      <c r="B154" s="20" t="s">
        <v>13</v>
      </c>
      <c r="C154" s="1" t="s">
        <v>266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189</v>
      </c>
      <c r="B155" s="20" t="s">
        <v>15</v>
      </c>
      <c r="C155" s="1" t="s">
        <v>270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190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191</v>
      </c>
      <c r="B157" s="20" t="s">
        <v>32</v>
      </c>
      <c r="C157" s="1" t="s">
        <v>231</v>
      </c>
      <c r="D157" s="20" t="s">
        <v>22</v>
      </c>
      <c r="E157" s="20">
        <v>2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2</v>
      </c>
      <c r="O157" s="20">
        <v>0</v>
      </c>
      <c r="P157" s="21">
        <f t="shared" si="23"/>
        <v>0</v>
      </c>
    </row>
    <row r="158" spans="1:16" ht="15.6" customHeight="1" x14ac:dyDescent="0.25">
      <c r="A158" s="19" t="s">
        <v>334</v>
      </c>
      <c r="B158" s="20" t="s">
        <v>31</v>
      </c>
      <c r="C158" s="1" t="s">
        <v>66</v>
      </c>
      <c r="D158" s="20" t="s">
        <v>22</v>
      </c>
      <c r="E158" s="20">
        <v>3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3</v>
      </c>
      <c r="O158" s="20">
        <v>0</v>
      </c>
      <c r="P158" s="21">
        <f t="shared" si="23"/>
        <v>0</v>
      </c>
    </row>
    <row r="159" spans="1:16" x14ac:dyDescent="0.25">
      <c r="A159" s="19" t="s">
        <v>192</v>
      </c>
      <c r="B159" s="20" t="s">
        <v>33</v>
      </c>
      <c r="C159" s="1" t="s">
        <v>335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 x14ac:dyDescent="0.25">
      <c r="A160" s="19" t="s">
        <v>193</v>
      </c>
      <c r="B160" s="20"/>
      <c r="C160" s="1" t="s">
        <v>336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>
        <v>0</v>
      </c>
      <c r="P160" s="21">
        <f t="shared" si="23"/>
        <v>0</v>
      </c>
    </row>
    <row r="161" spans="1:16" x14ac:dyDescent="0.25">
      <c r="A161" s="19" t="s">
        <v>194</v>
      </c>
      <c r="B161" s="20"/>
      <c r="C161" s="1" t="s">
        <v>337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195</v>
      </c>
      <c r="B162" s="20"/>
      <c r="C162" s="1" t="s">
        <v>338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196</v>
      </c>
      <c r="B163" s="20"/>
      <c r="C163" s="1" t="s">
        <v>339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18.600000000000001" customHeight="1" x14ac:dyDescent="0.25">
      <c r="A164" s="19" t="s">
        <v>197</v>
      </c>
      <c r="B164" s="20" t="s">
        <v>39</v>
      </c>
      <c r="C164" s="1" t="s">
        <v>340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14.45" customHeight="1" x14ac:dyDescent="0.25">
      <c r="A165" s="19" t="s">
        <v>341</v>
      </c>
      <c r="B165" s="20" t="s">
        <v>98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ht="6" customHeight="1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5.450000000000003" customHeight="1" x14ac:dyDescent="0.25">
      <c r="A168" s="19" t="s">
        <v>198</v>
      </c>
      <c r="B168" s="20" t="s">
        <v>1</v>
      </c>
      <c r="C168" s="1" t="s">
        <v>77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199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200</v>
      </c>
      <c r="B170" s="20" t="s">
        <v>7</v>
      </c>
      <c r="C170" s="1" t="s">
        <v>227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1</v>
      </c>
      <c r="O170" s="20">
        <v>0</v>
      </c>
      <c r="P170" s="21">
        <f t="shared" si="26"/>
        <v>0</v>
      </c>
    </row>
    <row r="171" spans="1:16" x14ac:dyDescent="0.25">
      <c r="A171" s="19" t="s">
        <v>201</v>
      </c>
      <c r="B171" s="20" t="s">
        <v>9</v>
      </c>
      <c r="C171" s="1" t="s">
        <v>274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>
        <v>0</v>
      </c>
      <c r="P171" s="21">
        <f t="shared" si="26"/>
        <v>0</v>
      </c>
    </row>
    <row r="172" spans="1:16" ht="19.149999999999999" customHeight="1" x14ac:dyDescent="0.25">
      <c r="A172" s="19" t="s">
        <v>202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203</v>
      </c>
      <c r="B173" s="20" t="s">
        <v>12</v>
      </c>
      <c r="C173" s="1" t="s">
        <v>294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204</v>
      </c>
      <c r="B176" s="20" t="s">
        <v>1</v>
      </c>
      <c r="C176" s="1" t="s">
        <v>250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205</v>
      </c>
      <c r="B177" s="20" t="s">
        <v>4</v>
      </c>
      <c r="C177" s="1" t="s">
        <v>342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206</v>
      </c>
      <c r="B178" s="20" t="s">
        <v>7</v>
      </c>
      <c r="C178" s="1" t="s">
        <v>343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344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290</v>
      </c>
      <c r="O181"/>
      <c r="P181" s="18"/>
    </row>
    <row r="182" spans="1:16" ht="16.149999999999999" customHeight="1" x14ac:dyDescent="0.25">
      <c r="A182" s="19" t="s">
        <v>205</v>
      </c>
      <c r="B182" s="20" t="s">
        <v>1</v>
      </c>
      <c r="C182" s="33" t="s">
        <v>278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3"/>
      <c r="P182" s="28"/>
    </row>
    <row r="183" spans="1:16" x14ac:dyDescent="0.25">
      <c r="A183" s="19" t="s">
        <v>206</v>
      </c>
      <c r="B183" s="20" t="s">
        <v>4</v>
      </c>
      <c r="C183" s="1" t="s">
        <v>293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3"/>
      <c r="P183" s="28"/>
    </row>
    <row r="184" spans="1:16" ht="19.899999999999999" customHeight="1" x14ac:dyDescent="0.25">
      <c r="A184" s="19" t="s">
        <v>207</v>
      </c>
      <c r="B184" s="20" t="s">
        <v>7</v>
      </c>
      <c r="C184" s="1" t="s">
        <v>279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3"/>
      <c r="P184" s="28"/>
    </row>
    <row r="185" spans="1:16" x14ac:dyDescent="0.25">
      <c r="A185" s="19" t="s">
        <v>208</v>
      </c>
      <c r="B185" s="20" t="s">
        <v>9</v>
      </c>
      <c r="C185" s="22" t="s">
        <v>280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3"/>
      <c r="P185" s="28"/>
    </row>
    <row r="186" spans="1:16" x14ac:dyDescent="0.25">
      <c r="A186" s="19" t="s">
        <v>209</v>
      </c>
      <c r="B186" s="20" t="s">
        <v>11</v>
      </c>
      <c r="C186" s="22" t="s">
        <v>281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3"/>
      <c r="P186" s="28"/>
    </row>
    <row r="187" spans="1:16" x14ac:dyDescent="0.25">
      <c r="A187" s="19" t="s">
        <v>210</v>
      </c>
      <c r="B187" s="20" t="s">
        <v>12</v>
      </c>
      <c r="C187" s="22" t="s">
        <v>282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3"/>
      <c r="P187" s="28"/>
    </row>
    <row r="188" spans="1:16" x14ac:dyDescent="0.25">
      <c r="A188" s="19" t="s">
        <v>211</v>
      </c>
      <c r="B188" s="20" t="s">
        <v>13</v>
      </c>
      <c r="C188" s="1" t="s">
        <v>296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3"/>
      <c r="P188" s="28"/>
    </row>
    <row r="189" spans="1:16" x14ac:dyDescent="0.25">
      <c r="A189" s="19" t="s">
        <v>212</v>
      </c>
      <c r="B189" s="20" t="s">
        <v>32</v>
      </c>
      <c r="C189" s="34" t="s">
        <v>300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3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213</v>
      </c>
      <c r="B192" s="20" t="s">
        <v>1</v>
      </c>
      <c r="C192" s="1" t="s">
        <v>306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214</v>
      </c>
      <c r="B193" s="20" t="s">
        <v>4</v>
      </c>
      <c r="C193" s="1" t="s">
        <v>303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215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216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217</v>
      </c>
      <c r="B196" s="20" t="s">
        <v>11</v>
      </c>
      <c r="C196" s="1" t="s">
        <v>228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218</v>
      </c>
      <c r="B197" s="20" t="s">
        <v>12</v>
      </c>
      <c r="C197" s="1" t="s">
        <v>345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219</v>
      </c>
      <c r="C198" s="1" t="s">
        <v>314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220</v>
      </c>
      <c r="B201" s="20" t="s">
        <v>1</v>
      </c>
      <c r="C201" s="1" t="s">
        <v>96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221</v>
      </c>
      <c r="B202" s="20" t="s">
        <v>4</v>
      </c>
      <c r="C202" s="1" t="s">
        <v>304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222</v>
      </c>
      <c r="B203" s="20" t="s">
        <v>7</v>
      </c>
      <c r="C203" s="1" t="s">
        <v>302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223</v>
      </c>
      <c r="B204" s="20" t="s">
        <v>9</v>
      </c>
      <c r="C204" s="1" t="s">
        <v>307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31.5" x14ac:dyDescent="0.25">
      <c r="A205" s="19" t="s">
        <v>224</v>
      </c>
      <c r="B205" s="20" t="s">
        <v>11</v>
      </c>
      <c r="C205" s="1" t="s">
        <v>317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>
        <v>0</v>
      </c>
      <c r="P207" s="40">
        <f>SUM(P17:P205)</f>
        <v>0</v>
      </c>
    </row>
    <row r="208" spans="1:16" x14ac:dyDescent="0.25">
      <c r="C208" s="6" t="s">
        <v>88</v>
      </c>
      <c r="N208" s="41"/>
    </row>
    <row r="209" spans="3:16" x14ac:dyDescent="0.25">
      <c r="C209" s="95" t="s">
        <v>358</v>
      </c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42" t="s">
        <v>284</v>
      </c>
      <c r="P209" s="43">
        <f>P207*0.12</f>
        <v>0</v>
      </c>
    </row>
    <row r="210" spans="3:16" x14ac:dyDescent="0.25">
      <c r="C210" s="95"/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4"/>
      <c r="P210" s="44"/>
    </row>
    <row r="211" spans="3:16" ht="15.75" customHeight="1" x14ac:dyDescent="0.25"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42" t="s">
        <v>283</v>
      </c>
      <c r="P211" s="43">
        <f>P207+P209</f>
        <v>0</v>
      </c>
    </row>
    <row r="212" spans="3:16" x14ac:dyDescent="0.25">
      <c r="C212" s="95"/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6"/>
      <c r="P212" s="45"/>
    </row>
    <row r="213" spans="3:16" x14ac:dyDescent="0.25">
      <c r="C213" s="95"/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46"/>
      <c r="P213" s="47"/>
    </row>
    <row r="214" spans="3:16" x14ac:dyDescent="0.25"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6"/>
      <c r="P214" s="91" t="s">
        <v>359</v>
      </c>
    </row>
    <row r="215" spans="3:16" x14ac:dyDescent="0.25">
      <c r="C215" s="95"/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6"/>
      <c r="P215" s="45"/>
    </row>
    <row r="216" spans="3:16" x14ac:dyDescent="0.25"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89"/>
      <c r="P216" s="90"/>
    </row>
    <row r="217" spans="3:16" ht="15.75" customHeight="1" x14ac:dyDescent="0.25">
      <c r="C217" s="94" t="s">
        <v>305</v>
      </c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6"/>
      <c r="P217" s="45"/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  <c r="P218" s="48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7" max="15" man="1"/>
    <brk id="117" max="18" man="1"/>
    <brk id="174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topLeftCell="A2" zoomScale="60" zoomScaleNormal="100" workbookViewId="0">
      <selection activeCell="T41" sqref="T41"/>
    </sheetView>
  </sheetViews>
  <sheetFormatPr defaultRowHeight="15" x14ac:dyDescent="0.25"/>
  <sheetData>
    <row r="1" spans="1:1" x14ac:dyDescent="0.25">
      <c r="A1" s="62" t="s">
        <v>315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K5S6uXuupgdj260cLLxXiqIhBxamJbq/7Z2lv1bJSko=</DigestValue>
    </Reference>
    <Reference Type="http://www.w3.org/2000/09/xmldsig#Object" URI="#idOfficeObject">
      <DigestMethod Algorithm="http://www.w3.org/2001/04/xmlenc#sha256"/>
      <DigestValue>qTy9mHRvoVphTMsWo3SziHhPOYF86JANB8zolnzutXk=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q414ROQYZiJ3pn061tEE+UClQgSr4eD3/ZVqm4KW9rg=</DigestValue>
    </Reference>
    <Reference Type="http://www.w3.org/2000/09/xmldsig#Object" URI="#idValidSigLnImg">
      <DigestMethod Algorithm="http://www.w3.org/2001/04/xmlenc#sha256"/>
      <DigestValue>eLDRD2wLH0/XY0b5lXd3Loh/ZsmDhWTFKbnTmjI0OoU=</DigestValue>
    </Reference>
    <Reference Type="http://www.w3.org/2000/09/xmldsig#Object" URI="#idInvalidSigLnImg">
      <DigestMethod Algorithm="http://www.w3.org/2001/04/xmlenc#sha256"/>
      <DigestValue>AmAi19Dw39HGAKqR6GefJXgBJkEpZdEMUAJFIcJEvzg=</DigestValue>
    </Reference>
  </SignedInfo>
  <SignatureValue>EffD2K/WWX1/UXzuCwJdPbWQTNs1TsjxNLisxmlSliZKt6jVeq8xxfY/Va43t+aoqH4AuHRzTV4r
PKl4vQiwfO+qfMkQggcl7mfUeD63O/Zr23SP39FfqwFkQYI2CZKt1NKXk4pzcYcorDnaoK3dx1ZI
XX1KKGIk5dwZxYZ4QNakojywlEOkyVk/WGTHU0+u2Xu9nH5evyWl0udW7JxS8yKllO+kqVtFzMFz
2uwVbONFDPFB97etdKuk7DmqByGT6paznM2BzT7ArUIP3xQ1K85UZuUK4c/N4OaokJuZkIZBFCVB
Bz2jaZIzoerKj8rpQzsgeCKJ5kA8G5jfgCmD+iOWj/V3fAaySTUWyNaMjSV3tn5RLX/iYcDMkP6c
J1AfIkwi7HKy2gmWorZexz8cEW0gJWerAyKjHsizmewBptxVPfwrOPex+iHCxYrOODRfx5n0HYJQ
lC606NK0XMEB52erkEk1BLeVap6R/jwnxZ0nmWIj3HYWnBePDiSeOC2EaT7fpHww0oDgaefWFpp0
qG88yTJsxYejusgEreb0TIbBinZ+pxidSwYyW4uipX508DWeIb25emoCZkcOu8c+omASkdhUtcA8
yU5b3omSvFH3yahUY8gtKBqOixwhiKQ+8PoqA7+Zf7OAaXCnIZJGuqhgZZjL+63MQYaVXGXJVIE=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QE3fkzqSkXK9lR8X33icPR2VKNm99/4MUQ6G1tfK3pA=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mIqGt7tP97N+XK/2MiCMjZ07hlp+KcPGBYDFwKk5PeY=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YXRcXwFxl7yBkJArayrJYqwkzlhDZFBkwnLfGCZM15E=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tmtYOkl4/u4JMrkC2q5tolwbWv7S0qPF/tsUvmEfFc8=</DigestValue>
      </Reference>
      <Reference URI="/xl/styles.xml?ContentType=application/vnd.openxmlformats-officedocument.spreadsheetml.styles+xml">
        <DigestMethod Algorithm="http://www.w3.org/2001/04/xmlenc#sha256"/>
        <DigestValue>kKqnMMKapWU4AR0M5ZkSM9vklURlFdBgyxqwMUkhiSM=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hbkKdpDtLwHlQjw4cfUxe42EKNEBl2bB24DuFkrh1J0=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+OqnILYzGxBMHhglq6wfkFkvJ5Ag+j3yoYCJykzycb4=</DigestValue>
      </Reference>
      <Reference URI="/xl/worksheets/sheet2.xml?ContentType=application/vnd.openxmlformats-officedocument.spreadsheetml.worksheet+xml">
        <DigestMethod Algorithm="http://www.w3.org/2001/04/xmlenc#sha256"/>
        <DigestValue>qWdAfskYV3X/mooN4+ypR4yNcG8KQcwDKIn0ztAibBk=</DigestValue>
      </Reference>
      <Reference URI="/xl/worksheets/sheet3.xml?ContentType=application/vnd.openxmlformats-officedocument.spreadsheetml.worksheet+xml">
        <DigestMethod Algorithm="http://www.w3.org/2001/04/xmlenc#sha256"/>
        <DigestValue>dQvms7tfxm251f0bT7Pa3K3vZM6Qdd4rab+r5bP8l4o=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2026-02-11T08:51:54Z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{ECA16ADC-531A-413F-B53E-5A9517BCA6A2}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2026-02-11T08:51:54Z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xAC4AMAAy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Cil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Q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2026-02-03T16:54:08Z</cp:lastPrinted>
  <dcterms:created xsi:type="dcterms:W3CDTF">2011-05-17T11:50:23Z</dcterms:created>
  <dcterms:modified xsi:type="dcterms:W3CDTF">2026-02-11T08:51:46Z</dcterms:modified>
</cp:coreProperties>
</file>